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66" windowWidth="21356" windowHeight="12052"/>
  </bookViews>
  <sheets>
    <sheet name="2018-19" sheetId="2" r:id="rId1"/>
  </sheets>
  <calcPr calcId="145621"/>
</workbook>
</file>

<file path=xl/calcChain.xml><?xml version="1.0" encoding="utf-8"?>
<calcChain xmlns="http://schemas.openxmlformats.org/spreadsheetml/2006/main">
  <c r="C24" i="2" l="1"/>
  <c r="C22" i="2"/>
  <c r="B22" i="2"/>
  <c r="C28" i="2" l="1"/>
  <c r="C27" i="2"/>
  <c r="B28" i="2"/>
  <c r="B27" i="2"/>
  <c r="C26" i="2" l="1"/>
  <c r="B26" i="2"/>
  <c r="C21" i="2"/>
  <c r="B21" i="2"/>
  <c r="C18" i="2"/>
  <c r="B18" i="2"/>
  <c r="C15" i="2"/>
  <c r="B15" i="2"/>
</calcChain>
</file>

<file path=xl/sharedStrings.xml><?xml version="1.0" encoding="utf-8"?>
<sst xmlns="http://schemas.openxmlformats.org/spreadsheetml/2006/main" count="24" uniqueCount="17">
  <si>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</si>
  <si>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</si>
  <si>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</si>
  <si>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</si>
  <si>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</si>
  <si>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</si>
  <si>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</si>
  <si>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</si>
  <si>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</si>
  <si>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</si>
  <si>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</si>
  <si>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2018 год</t>
  </si>
  <si>
    <t xml:space="preserve">                                                                       ПРОГРАММА</t>
  </si>
  <si>
    <t xml:space="preserve">                         муниципальных внутренних заимствований на 2018-2019 годы</t>
  </si>
  <si>
    <t>2019 год</t>
  </si>
  <si>
    <t xml:space="preserve">                                                                                                                       Приложение 17</t>
  </si>
  <si>
    <t xml:space="preserve">                                                                                                                       от 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</si>
</sst>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2" fillId="0" borderId="0" xfId="1" applyFont="1" applyAlignment="1"/>
    <xf numFmtId="0" fontId="13" fillId="0" borderId="0" xfId="0" applyFont="1" applyAlignment="1">
      <alignment horizontal="right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justify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workbookViewId="0">
      <selection activeCell="C1" sqref="C1"/>
    </sheetView>
  </sheetViews>
  <sheetFormatPr defaultRowHeight="16.100000000000001" x14ac:dyDescent="0.35"/>
  <cols>
    <col min="1" max="1" width="49.90625" customWidth="1"/>
    <col min="2" max="2" width="29.36328125" customWidth="1"/>
    <col min="3" max="3" width="26.08984375" customWidth="1"/>
  </cols>
  <sheetData>
    <row r="1" spans="1:5" ht="17.75" x14ac:dyDescent="0.35">
      <c r="C1" s="26"/>
    </row>
    <row r="3" spans="1:5" ht="17.75" x14ac:dyDescent="0.35">
      <c r="A3" s="24" t="s">
        <v>15</v>
      </c>
      <c r="B3" s="24"/>
    </row>
    <row r="4" spans="1:5" ht="17.75" x14ac:dyDescent="0.35">
      <c r="A4" s="24" t="s">
        <v>0</v>
      </c>
      <c r="B4" s="25"/>
    </row>
    <row r="5" spans="1:5" ht="17.75" x14ac:dyDescent="0.35">
      <c r="A5" s="24" t="s">
        <v>1</v>
      </c>
      <c r="B5" s="25"/>
    </row>
    <row r="6" spans="1:5" ht="17.75" x14ac:dyDescent="0.35">
      <c r="A6" s="24" t="s">
        <v>16</v>
      </c>
      <c r="B6" s="25"/>
    </row>
    <row r="7" spans="1:5" ht="17.75" x14ac:dyDescent="0.35">
      <c r="A7" s="10"/>
      <c r="B7" s="10"/>
    </row>
    <row r="8" spans="1:5" s="13" customFormat="1" ht="18.850000000000001" x14ac:dyDescent="0.35">
      <c r="A8" s="30"/>
      <c r="B8" s="31"/>
      <c r="C8" s="31"/>
      <c r="D8" s="31"/>
      <c r="E8" s="12"/>
    </row>
    <row r="9" spans="1:5" s="13" customFormat="1" ht="18.850000000000001" x14ac:dyDescent="0.35">
      <c r="A9" s="28" t="s">
        <v>12</v>
      </c>
      <c r="B9" s="29"/>
      <c r="C9" s="29"/>
      <c r="D9" s="29"/>
      <c r="E9" s="12"/>
    </row>
    <row r="10" spans="1:5" s="15" customFormat="1" ht="19.55" customHeight="1" x14ac:dyDescent="0.35">
      <c r="A10" s="27" t="s">
        <v>13</v>
      </c>
      <c r="B10" s="27"/>
      <c r="C10" s="27"/>
      <c r="D10" s="27"/>
      <c r="E10" s="14"/>
    </row>
    <row r="11" spans="1:5" ht="17.75" x14ac:dyDescent="0.35">
      <c r="A11" s="1"/>
      <c r="B11" s="1"/>
    </row>
    <row r="12" spans="1:5" ht="20.25" customHeight="1" x14ac:dyDescent="0.35">
      <c r="A12" s="32" t="s">
        <v>2</v>
      </c>
      <c r="B12" s="35" t="s">
        <v>3</v>
      </c>
      <c r="C12" s="36"/>
    </row>
    <row r="13" spans="1:5" ht="17.75" x14ac:dyDescent="0.35">
      <c r="A13" s="33"/>
      <c r="B13" s="11" t="s">
        <v>11</v>
      </c>
      <c r="C13" s="11" t="s">
        <v>14</v>
      </c>
    </row>
    <row r="14" spans="1:5" ht="17.75" x14ac:dyDescent="0.35">
      <c r="A14" s="3">
        <v>1</v>
      </c>
      <c r="B14" s="11">
        <v>2</v>
      </c>
      <c r="C14" s="11">
        <v>3</v>
      </c>
    </row>
    <row r="15" spans="1:5" ht="63.7" customHeight="1" x14ac:dyDescent="0.35">
      <c r="A15" s="4" t="s">
        <v>4</v>
      </c>
      <c r="B15" s="16">
        <f>B16-B17</f>
        <v>1650000</v>
      </c>
      <c r="C15" s="16">
        <f>C16-C17</f>
        <v>1950000</v>
      </c>
    </row>
    <row r="16" spans="1:5" ht="32.950000000000003" customHeight="1" x14ac:dyDescent="0.35">
      <c r="A16" s="5" t="s">
        <v>5</v>
      </c>
      <c r="B16" s="17">
        <v>3000000</v>
      </c>
      <c r="C16" s="17">
        <v>3000000</v>
      </c>
    </row>
    <row r="17" spans="1:3" ht="29.25" customHeight="1" x14ac:dyDescent="0.35">
      <c r="A17" s="5" t="s">
        <v>6</v>
      </c>
      <c r="B17" s="17">
        <v>1350000</v>
      </c>
      <c r="C17" s="17">
        <v>1050000</v>
      </c>
    </row>
    <row r="18" spans="1:3" ht="46.55" customHeight="1" x14ac:dyDescent="0.35">
      <c r="A18" s="6" t="s">
        <v>7</v>
      </c>
      <c r="B18" s="18">
        <f>B19-B20</f>
        <v>-215636.39999999851</v>
      </c>
      <c r="C18" s="18">
        <f>C19-C20</f>
        <v>-932823.39999999851</v>
      </c>
    </row>
    <row r="19" spans="1:3" ht="17.75" x14ac:dyDescent="0.35">
      <c r="A19" s="7" t="s">
        <v>5</v>
      </c>
      <c r="B19" s="19">
        <v>21384363.600000001</v>
      </c>
      <c r="C19" s="19">
        <v>21267176.600000001</v>
      </c>
    </row>
    <row r="20" spans="1:3" ht="17.75" x14ac:dyDescent="0.35">
      <c r="A20" s="7" t="s">
        <v>6</v>
      </c>
      <c r="B20" s="20">
        <v>21600000</v>
      </c>
      <c r="C20" s="19">
        <v>22200000</v>
      </c>
    </row>
    <row r="21" spans="1:3" ht="51.55" x14ac:dyDescent="0.35">
      <c r="A21" s="6" t="s">
        <v>8</v>
      </c>
      <c r="B21" s="21">
        <f>B22-B24</f>
        <v>-687000.00000000023</v>
      </c>
      <c r="C21" s="21">
        <f>C22-C24</f>
        <v>0</v>
      </c>
    </row>
    <row r="22" spans="1:3" ht="17.75" x14ac:dyDescent="0.35">
      <c r="A22" s="8" t="s">
        <v>5</v>
      </c>
      <c r="B22" s="22">
        <f>B23</f>
        <v>1987448.7</v>
      </c>
      <c r="C22" s="22">
        <f>C23</f>
        <v>2013878.6</v>
      </c>
    </row>
    <row r="23" spans="1:3" ht="35.450000000000003" x14ac:dyDescent="0.35">
      <c r="A23" s="8" t="s">
        <v>9</v>
      </c>
      <c r="B23" s="22">
        <v>1987448.7</v>
      </c>
      <c r="C23" s="22">
        <v>2013878.6</v>
      </c>
    </row>
    <row r="24" spans="1:3" ht="17.75" x14ac:dyDescent="0.35">
      <c r="A24" s="7" t="s">
        <v>6</v>
      </c>
      <c r="B24" s="20">
        <v>2674448.7000000002</v>
      </c>
      <c r="C24" s="20">
        <f>C25</f>
        <v>2013878.6</v>
      </c>
    </row>
    <row r="25" spans="1:3" ht="35.450000000000003" x14ac:dyDescent="0.35">
      <c r="A25" s="9" t="s">
        <v>9</v>
      </c>
      <c r="B25" s="20">
        <v>1987448.7</v>
      </c>
      <c r="C25" s="20">
        <v>2013878.6</v>
      </c>
    </row>
    <row r="26" spans="1:3" ht="17.2" x14ac:dyDescent="0.35">
      <c r="A26" s="6" t="s">
        <v>10</v>
      </c>
      <c r="B26" s="23">
        <f>B27-B28</f>
        <v>747363.60000000149</v>
      </c>
      <c r="C26" s="23">
        <f>C27-C28</f>
        <v>1017176.6000000015</v>
      </c>
    </row>
    <row r="27" spans="1:3" ht="17.75" x14ac:dyDescent="0.35">
      <c r="A27" s="7" t="s">
        <v>5</v>
      </c>
      <c r="B27" s="20">
        <f>SUM(B16,B19,B22)</f>
        <v>26371812.300000001</v>
      </c>
      <c r="C27" s="20">
        <f>SUM(C16,C19,C22)</f>
        <v>26281055.200000003</v>
      </c>
    </row>
    <row r="28" spans="1:3" ht="17.75" x14ac:dyDescent="0.35">
      <c r="A28" s="7" t="s">
        <v>6</v>
      </c>
      <c r="B28" s="20">
        <f>SUM(B17,B20,B24)</f>
        <v>25624448.699999999</v>
      </c>
      <c r="C28" s="20">
        <f>SUM(C17,C20,C24)</f>
        <v>25263878.600000001</v>
      </c>
    </row>
    <row r="29" spans="1:3" x14ac:dyDescent="0.35">
      <c r="A29" s="2"/>
      <c r="B29" s="2"/>
    </row>
    <row r="30" spans="1:3" ht="17.75" x14ac:dyDescent="0.35">
      <c r="A30" s="34"/>
      <c r="B30" s="34"/>
    </row>
  </sheetData>
  <mergeCells count="6">
    <mergeCell ref="A10:D10"/>
    <mergeCell ref="A9:D9"/>
    <mergeCell ref="A8:D8"/>
    <mergeCell ref="A12:A13"/>
    <mergeCell ref="A30:B30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6KDV5W64NSFS-385-12508</_dlc_DocId>
    <_dlc_DocIdUrl xmlns="746016b1-ecc9-410e-95eb-a13f7eb3881b">
      <Url>http://port.admnsk.ru/sites/main/sovet/_layouts/DocIdRedir.aspx?ID=6KDV5W64NSFS-385-12508</Url>
      <Description>6KDV5W64NSFS-385-12508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465517-C299-455D-BE46-9216D8DB709F}"/>
</file>

<file path=customXml/itemProps2.xml><?xml version="1.0" encoding="utf-8"?>
<ds:datastoreItem xmlns:ds="http://schemas.openxmlformats.org/officeDocument/2006/customXml" ds:itemID="{08755585-BE77-4AFA-ACD7-54DC071E3BC4}"/>
</file>

<file path=customXml/itemProps3.xml><?xml version="1.0" encoding="utf-8"?>
<ds:datastoreItem xmlns:ds="http://schemas.openxmlformats.org/officeDocument/2006/customXml" ds:itemID="{735725B8-C17B-49D8-BBE6-8F0866C15C4E}"/>
</file>

<file path=customXml/itemProps4.xml><?xml version="1.0" encoding="utf-8"?>
<ds:datastoreItem xmlns:ds="http://schemas.openxmlformats.org/officeDocument/2006/customXml" ds:itemID="{78728B0B-27EF-4C7B-A6B0-B3F87FFAC4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Раченко Наталья Геннадьевна</cp:lastModifiedBy>
  <cp:lastPrinted>2016-12-06T02:48:12Z</cp:lastPrinted>
  <dcterms:created xsi:type="dcterms:W3CDTF">2015-10-23T09:08:05Z</dcterms:created>
  <dcterms:modified xsi:type="dcterms:W3CDTF">2016-12-17T10:59:14Z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c12550be-9856-4095-b07f-59f44d6adc24</vt:lpwstr>
  </property>
</Properties>
</file>